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40" windowHeight="11505"/>
  </bookViews>
  <sheets>
    <sheet name="Лист1" sheetId="1" r:id="rId1"/>
  </sheets>
  <definedNames>
    <definedName name="_GoBack" localSheetId="0">Лист1!#REF!</definedName>
    <definedName name="_xlnm.Print_Titles" localSheetId="0">Лист1!$6:$8</definedName>
  </definedNames>
  <calcPr calcId="152511"/>
</workbook>
</file>

<file path=xl/calcChain.xml><?xml version="1.0" encoding="utf-8"?>
<calcChain xmlns="http://schemas.openxmlformats.org/spreadsheetml/2006/main">
  <c r="H41" i="1" l="1"/>
  <c r="G34" i="1"/>
  <c r="I41" i="1"/>
  <c r="G41" i="1" l="1"/>
  <c r="F41" i="1"/>
  <c r="G23" i="1"/>
  <c r="F23" i="1"/>
  <c r="I24" i="1" l="1"/>
  <c r="I29" i="1"/>
  <c r="I39" i="1"/>
  <c r="I20" i="1"/>
  <c r="I22" i="1"/>
  <c r="I19" i="1"/>
  <c r="H19" i="1"/>
  <c r="H20" i="1"/>
  <c r="H22" i="1"/>
  <c r="H24" i="1"/>
  <c r="H29" i="1"/>
  <c r="H39" i="1"/>
  <c r="F28" i="1"/>
  <c r="H28" i="1" s="1"/>
  <c r="I28" i="1" l="1"/>
  <c r="F33" i="1"/>
  <c r="F30" i="1"/>
  <c r="F21" i="1"/>
  <c r="F26" i="1"/>
  <c r="F15" i="1"/>
  <c r="F35" i="1"/>
  <c r="F37" i="1"/>
  <c r="F36" i="1"/>
  <c r="I15" i="1" l="1"/>
  <c r="H15" i="1"/>
  <c r="H33" i="1"/>
  <c r="I33" i="1"/>
  <c r="H35" i="1"/>
  <c r="I35" i="1"/>
  <c r="I30" i="1"/>
  <c r="H30" i="1"/>
  <c r="I26" i="1"/>
  <c r="H26" i="1"/>
  <c r="I36" i="1"/>
  <c r="H36" i="1"/>
  <c r="I37" i="1"/>
  <c r="H37" i="1"/>
  <c r="I21" i="1"/>
  <c r="H21" i="1"/>
  <c r="F40" i="1"/>
  <c r="H40" i="1" l="1"/>
  <c r="I40" i="1"/>
  <c r="F17" i="1"/>
  <c r="H17" i="1" l="1"/>
  <c r="I17" i="1"/>
  <c r="F12" i="1"/>
  <c r="H12" i="1" l="1"/>
  <c r="I12" i="1"/>
  <c r="F18" i="1"/>
  <c r="I18" i="1" l="1"/>
  <c r="H18" i="1"/>
  <c r="F34" i="1"/>
  <c r="G25" i="1" l="1"/>
  <c r="F25" i="1"/>
  <c r="G27" i="1"/>
  <c r="G32" i="1"/>
  <c r="F32" i="1"/>
  <c r="G14" i="1"/>
  <c r="G16" i="1"/>
  <c r="G38" i="1"/>
  <c r="I34" i="1" l="1"/>
  <c r="H34" i="1"/>
  <c r="H32" i="1"/>
  <c r="I32" i="1"/>
  <c r="H25" i="1"/>
  <c r="I25" i="1"/>
  <c r="G31" i="1"/>
  <c r="G13" i="1"/>
  <c r="F16" i="1"/>
  <c r="I16" i="1" s="1"/>
  <c r="H16" i="1" l="1"/>
  <c r="F27" i="1"/>
  <c r="H23" i="1" l="1"/>
  <c r="I23" i="1"/>
  <c r="I27" i="1"/>
  <c r="H27" i="1"/>
  <c r="F14" i="1"/>
  <c r="F13" i="1" l="1"/>
  <c r="I13" i="1" s="1"/>
  <c r="I14" i="1"/>
  <c r="H14" i="1"/>
  <c r="G11" i="1"/>
  <c r="H13" i="1" l="1"/>
  <c r="G10" i="1"/>
  <c r="F38" i="1"/>
  <c r="F31" i="1" l="1"/>
  <c r="I38" i="1"/>
  <c r="H38" i="1"/>
  <c r="G9" i="1"/>
  <c r="F11" i="1"/>
  <c r="H11" i="1" l="1"/>
  <c r="I11" i="1"/>
  <c r="H31" i="1"/>
  <c r="I31" i="1"/>
  <c r="F10" i="1"/>
  <c r="F9" i="1" l="1"/>
  <c r="I9" i="1" s="1"/>
  <c r="H10" i="1"/>
  <c r="I10" i="1"/>
  <c r="H9" i="1" l="1"/>
</calcChain>
</file>

<file path=xl/sharedStrings.xml><?xml version="1.0" encoding="utf-8"?>
<sst xmlns="http://schemas.openxmlformats.org/spreadsheetml/2006/main" count="99" uniqueCount="47">
  <si>
    <t>Наименование</t>
  </si>
  <si>
    <t>Рз</t>
  </si>
  <si>
    <t>ПР</t>
  </si>
  <si>
    <t>ЦСР</t>
  </si>
  <si>
    <t>ВР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</si>
  <si>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</si>
  <si>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</si>
  <si>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</si>
  <si>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</si>
  <si>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</si>
  <si>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</si>
  <si>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</si>
  <si>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</si>
  <si>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</si>
  <si>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</si>
  <si>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</si>
  <si>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</si>
  <si>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</si>
  <si>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</si>
  <si>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</si>
  <si>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0400300000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</si>
  <si>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</si>
  <si>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к решению Собрания</t>
  </si>
  <si>
    <t>социальная поддержка  педагогических работников школ исскуств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</si>
  <si>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</si>
  <si>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</si>
  <si>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социальная поддержка специалистов культуры, работающих и проживающих в сельской местности</t>
  </si>
  <si>
    <t>социальная поддержка специалистов образования, работающих в муниципальных учреждениях городского округа</t>
  </si>
  <si>
    <t>0940570501</t>
  </si>
  <si>
    <t>0940570601</t>
  </si>
  <si>
    <t>0940571230</t>
  </si>
  <si>
    <t>0940570901</t>
  </si>
  <si>
    <t>1140270901</t>
  </si>
  <si>
    <t>5640510990</t>
  </si>
  <si>
    <t>2110263161</t>
  </si>
  <si>
    <t>21102S3161</t>
  </si>
  <si>
    <t>2110263163</t>
  </si>
  <si>
    <t>21102S3163</t>
  </si>
  <si>
    <t>2140120990</t>
  </si>
  <si>
    <t xml:space="preserve">Анивского муниципального округа </t>
  </si>
  <si>
    <t>Приложение 9</t>
  </si>
  <si>
    <t>Назначено</t>
  </si>
  <si>
    <t>Исполнено</t>
  </si>
  <si>
    <t>% исполнения</t>
  </si>
  <si>
    <t>Отклонение</t>
  </si>
  <si>
    <t xml:space="preserve">от 00.00.2026 № </t>
  </si>
  <si>
    <t xml:space="preserve">Объем бюджетных ассигнований бюджета Анивского муниципального округа Сахалинской области на исполнение публичных нормативных обязательств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</si>
</sst>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\ _₽_-;\-* #,##0.0\ _₽_-;_-* &quot;-&quot;??\ _₽_-;_-@_-"/>
    <numFmt numFmtId="167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14" fontId="3" fillId="0" borderId="0" xfId="0" applyNumberFormat="1" applyFont="1"/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top" wrapText="1"/>
    </xf>
    <xf numFmtId="165" fontId="4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justify" vertical="top"/>
    </xf>
    <xf numFmtId="0" fontId="1" fillId="0" borderId="4" xfId="0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Fill="1" applyBorder="1" applyAlignment="1">
      <alignment horizontal="right" vertical="center" wrapText="1"/>
    </xf>
    <xf numFmtId="165" fontId="1" fillId="0" borderId="4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165" fontId="1" fillId="0" borderId="4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justify" wrapText="1"/>
    </xf>
    <xf numFmtId="0" fontId="1" fillId="0" borderId="2" xfId="0" applyFont="1" applyFill="1" applyBorder="1" applyAlignment="1">
      <alignment wrapText="1"/>
    </xf>
    <xf numFmtId="165" fontId="1" fillId="0" borderId="1" xfId="1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/>
    <xf numFmtId="167" fontId="1" fillId="0" borderId="1" xfId="1" applyNumberFormat="1" applyFont="1" applyFill="1" applyBorder="1" applyAlignment="1">
      <alignment horizontal="right"/>
    </xf>
    <xf numFmtId="167" fontId="1" fillId="0" borderId="1" xfId="1" applyNumberFormat="1" applyFont="1" applyFill="1" applyBorder="1" applyAlignment="1">
      <alignment horizontal="right" wrapText="1"/>
    </xf>
    <xf numFmtId="167" fontId="1" fillId="0" borderId="4" xfId="1" applyNumberFormat="1" applyFont="1" applyFill="1" applyBorder="1" applyAlignment="1">
      <alignment horizontal="right"/>
    </xf>
    <xf numFmtId="167" fontId="1" fillId="0" borderId="2" xfId="1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166" fontId="1" fillId="2" borderId="1" xfId="0" applyNumberFormat="1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vertical="top" wrapText="1"/>
    </xf>
    <xf numFmtId="165" fontId="6" fillId="2" borderId="4" xfId="1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justify" vertical="top" wrapText="1"/>
    </xf>
    <xf numFmtId="165" fontId="6" fillId="2" borderId="1" xfId="1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right"/>
    </xf>
    <xf numFmtId="0" fontId="4" fillId="2" borderId="1" xfId="0" applyFont="1" applyFill="1" applyBorder="1"/>
    <xf numFmtId="165" fontId="6" fillId="2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showWhiteSpace="0" zoomScaleNormal="100" workbookViewId="0">
      <selection activeCell="N15" sqref="N15"/>
    </sheetView>
  </sheetViews>
  <sheetFormatPr defaultRowHeight="15.75" x14ac:dyDescent="0.25"/>
  <cols>
    <col min="1" max="1" width="54.5703125" style="10" customWidth="1"/>
    <col min="2" max="2" width="7" style="2" customWidth="1"/>
    <col min="3" max="3" width="7.42578125" style="2" customWidth="1"/>
    <col min="4" max="4" width="12.28515625" style="2" customWidth="1"/>
    <col min="5" max="5" width="5.5703125" style="2" customWidth="1"/>
    <col min="6" max="6" width="14.28515625" style="2" customWidth="1"/>
    <col min="7" max="7" width="15.85546875" style="2" customWidth="1"/>
    <col min="8" max="8" width="18.28515625" style="2" customWidth="1"/>
    <col min="9" max="9" width="22.42578125" style="5" customWidth="1"/>
    <col min="10" max="10" width="8.140625" style="10" customWidth="1"/>
    <col min="11" max="11" width="9.140625" style="10" customWidth="1"/>
    <col min="12" max="13" width="9.140625" style="10"/>
    <col min="14" max="14" width="24.7109375" style="10" customWidth="1"/>
    <col min="15" max="15" width="10.140625" style="10" bestFit="1" customWidth="1"/>
    <col min="16" max="16384" width="9.140625" style="10"/>
  </cols>
  <sheetData>
    <row r="1" spans="1:10" ht="15" x14ac:dyDescent="0.25">
      <c r="H1" s="9"/>
      <c r="I1" s="7" t="s">
        <v>40</v>
      </c>
    </row>
    <row r="2" spans="1:10" ht="15" x14ac:dyDescent="0.25">
      <c r="H2" s="9"/>
      <c r="I2" s="7" t="s">
        <v>22</v>
      </c>
    </row>
    <row r="3" spans="1:10" ht="17.25" customHeight="1" x14ac:dyDescent="0.25">
      <c r="H3" s="9"/>
      <c r="I3" s="7" t="s">
        <v>39</v>
      </c>
    </row>
    <row r="4" spans="1:10" ht="17.25" customHeight="1" x14ac:dyDescent="0.25">
      <c r="H4" s="9"/>
      <c r="I4" s="7" t="s">
        <v>45</v>
      </c>
    </row>
    <row r="5" spans="1:10" ht="33.75" customHeight="1" x14ac:dyDescent="0.25">
      <c r="A5" s="67" t="s">
        <v>46</v>
      </c>
      <c r="B5" s="67"/>
      <c r="C5" s="67"/>
      <c r="D5" s="67"/>
      <c r="E5" s="67"/>
      <c r="F5" s="67"/>
      <c r="G5" s="67"/>
      <c r="H5" s="67"/>
      <c r="I5" s="67"/>
      <c r="J5" s="11"/>
    </row>
    <row r="6" spans="1:10" ht="12.75" customHeight="1" x14ac:dyDescent="0.25">
      <c r="A6" s="72" t="s">
        <v>0</v>
      </c>
      <c r="B6" s="74" t="s">
        <v>1</v>
      </c>
      <c r="C6" s="74" t="s">
        <v>2</v>
      </c>
      <c r="D6" s="74" t="s">
        <v>3</v>
      </c>
      <c r="E6" s="74" t="s">
        <v>4</v>
      </c>
      <c r="F6" s="63" t="s">
        <v>41</v>
      </c>
      <c r="G6" s="63" t="s">
        <v>42</v>
      </c>
      <c r="H6" s="63" t="s">
        <v>43</v>
      </c>
      <c r="I6" s="65" t="s">
        <v>44</v>
      </c>
      <c r="J6" s="12"/>
    </row>
    <row r="7" spans="1:10" ht="50.25" customHeight="1" x14ac:dyDescent="0.25">
      <c r="A7" s="73"/>
      <c r="B7" s="75"/>
      <c r="C7" s="75"/>
      <c r="D7" s="75"/>
      <c r="E7" s="75"/>
      <c r="F7" s="64"/>
      <c r="G7" s="64"/>
      <c r="H7" s="64"/>
      <c r="I7" s="66"/>
      <c r="J7" s="13"/>
    </row>
    <row r="8" spans="1:10" ht="20.25" customHeight="1" x14ac:dyDescent="0.25">
      <c r="A8" s="1">
        <v>1</v>
      </c>
      <c r="B8" s="4">
        <v>2</v>
      </c>
      <c r="C8" s="4">
        <v>3</v>
      </c>
      <c r="D8" s="4">
        <v>4</v>
      </c>
      <c r="E8" s="4">
        <v>5</v>
      </c>
      <c r="F8" s="3">
        <v>6</v>
      </c>
      <c r="G8" s="3">
        <v>7</v>
      </c>
      <c r="H8" s="3">
        <v>8</v>
      </c>
      <c r="I8" s="1">
        <v>9</v>
      </c>
      <c r="J8" s="13"/>
    </row>
    <row r="9" spans="1:10" ht="20.25" customHeight="1" x14ac:dyDescent="0.25">
      <c r="A9" s="46" t="s">
        <v>15</v>
      </c>
      <c r="B9" s="47"/>
      <c r="C9" s="47"/>
      <c r="D9" s="47"/>
      <c r="E9" s="47"/>
      <c r="F9" s="48">
        <f>F10+F13+F31</f>
        <v>98533</v>
      </c>
      <c r="G9" s="48">
        <f>G10+G13+G31</f>
        <v>98217.879669999995</v>
      </c>
      <c r="H9" s="49">
        <f>G9/F9*100</f>
        <v>99.680188028376264</v>
      </c>
      <c r="I9" s="50">
        <f>G9-F9</f>
        <v>-315.1203300000052</v>
      </c>
      <c r="J9" s="13"/>
    </row>
    <row r="10" spans="1:10" ht="21" customHeight="1" x14ac:dyDescent="0.25">
      <c r="A10" s="20" t="s">
        <v>16</v>
      </c>
      <c r="B10" s="16">
        <v>10</v>
      </c>
      <c r="C10" s="15" t="s">
        <v>7</v>
      </c>
      <c r="D10" s="16"/>
      <c r="E10" s="16"/>
      <c r="F10" s="21">
        <f>F11</f>
        <v>11180</v>
      </c>
      <c r="G10" s="21">
        <f t="shared" ref="G10" si="0">G11</f>
        <v>11180</v>
      </c>
      <c r="H10" s="40">
        <f t="shared" ref="H10:H41" si="1">G10/F10*100</f>
        <v>100</v>
      </c>
      <c r="I10" s="41">
        <f t="shared" ref="I10:I40" si="2">G10-F10</f>
        <v>0</v>
      </c>
      <c r="J10" s="13"/>
    </row>
    <row r="11" spans="1:10" ht="19.5" customHeight="1" x14ac:dyDescent="0.25">
      <c r="A11" s="22" t="s">
        <v>5</v>
      </c>
      <c r="B11" s="15" t="s">
        <v>6</v>
      </c>
      <c r="C11" s="15" t="s">
        <v>7</v>
      </c>
      <c r="D11" s="16"/>
      <c r="E11" s="23"/>
      <c r="F11" s="24">
        <f>F12</f>
        <v>11180</v>
      </c>
      <c r="G11" s="24">
        <f t="shared" ref="G11" si="3">G12</f>
        <v>11180</v>
      </c>
      <c r="H11" s="40">
        <f t="shared" si="1"/>
        <v>100</v>
      </c>
      <c r="I11" s="41">
        <f t="shared" si="2"/>
        <v>0</v>
      </c>
      <c r="J11" s="13"/>
    </row>
    <row r="12" spans="1:10" ht="24" customHeight="1" x14ac:dyDescent="0.25">
      <c r="A12" s="20" t="s">
        <v>9</v>
      </c>
      <c r="B12" s="15" t="s">
        <v>6</v>
      </c>
      <c r="C12" s="15" t="s">
        <v>7</v>
      </c>
      <c r="D12" s="16">
        <v>5640710990</v>
      </c>
      <c r="E12" s="16">
        <v>310</v>
      </c>
      <c r="F12" s="25">
        <f>9550+800+830</f>
        <v>11180</v>
      </c>
      <c r="G12" s="26">
        <v>11180</v>
      </c>
      <c r="H12" s="79">
        <f t="shared" si="1"/>
        <v>100</v>
      </c>
      <c r="I12" s="41">
        <f t="shared" si="2"/>
        <v>0</v>
      </c>
      <c r="J12" s="13"/>
    </row>
    <row r="13" spans="1:10" ht="19.5" customHeight="1" x14ac:dyDescent="0.25">
      <c r="A13" s="14" t="s">
        <v>17</v>
      </c>
      <c r="B13" s="28" t="s">
        <v>6</v>
      </c>
      <c r="C13" s="28" t="s">
        <v>8</v>
      </c>
      <c r="D13" s="19"/>
      <c r="E13" s="19"/>
      <c r="F13" s="29">
        <f>F14+F16+F23+F25+F27</f>
        <v>21891.7</v>
      </c>
      <c r="G13" s="21">
        <f>G14+G16+G23+G25+G27</f>
        <v>21617.166020000001</v>
      </c>
      <c r="H13" s="40">
        <f t="shared" si="1"/>
        <v>98.745944901492351</v>
      </c>
      <c r="I13" s="41">
        <f t="shared" si="2"/>
        <v>-274.53398000000016</v>
      </c>
      <c r="J13" s="13"/>
    </row>
    <row r="14" spans="1:10" x14ac:dyDescent="0.25">
      <c r="A14" s="51"/>
      <c r="B14" s="52"/>
      <c r="C14" s="52"/>
      <c r="D14" s="53"/>
      <c r="E14" s="53"/>
      <c r="F14" s="54">
        <f>F15</f>
        <v>1000</v>
      </c>
      <c r="G14" s="54">
        <f t="shared" ref="G14" si="4">G15</f>
        <v>1000</v>
      </c>
      <c r="H14" s="49">
        <f t="shared" si="1"/>
        <v>100</v>
      </c>
      <c r="I14" s="50">
        <f t="shared" si="2"/>
        <v>0</v>
      </c>
      <c r="J14" s="13"/>
    </row>
    <row r="15" spans="1:10" ht="90" x14ac:dyDescent="0.25">
      <c r="A15" s="30" t="s">
        <v>21</v>
      </c>
      <c r="B15" s="15" t="s">
        <v>6</v>
      </c>
      <c r="C15" s="15" t="s">
        <v>8</v>
      </c>
      <c r="D15" s="16">
        <v>1940120990</v>
      </c>
      <c r="E15" s="16">
        <v>310</v>
      </c>
      <c r="F15" s="8">
        <f>700+200+50+50</f>
        <v>1000</v>
      </c>
      <c r="G15" s="8">
        <v>1000</v>
      </c>
      <c r="H15" s="79">
        <f t="shared" si="1"/>
        <v>100</v>
      </c>
      <c r="I15" s="41">
        <f t="shared" si="2"/>
        <v>0</v>
      </c>
      <c r="J15" s="13"/>
    </row>
    <row r="16" spans="1:10" x14ac:dyDescent="0.25">
      <c r="A16" s="51"/>
      <c r="B16" s="52" t="s">
        <v>6</v>
      </c>
      <c r="C16" s="52" t="s">
        <v>8</v>
      </c>
      <c r="D16" s="52" t="s">
        <v>33</v>
      </c>
      <c r="E16" s="53">
        <v>310</v>
      </c>
      <c r="F16" s="54">
        <f>SUM(F17:F22)</f>
        <v>5966.9000000000005</v>
      </c>
      <c r="G16" s="54">
        <f>SUM(G17:G22)</f>
        <v>5867.3656100000007</v>
      </c>
      <c r="H16" s="49">
        <f t="shared" si="1"/>
        <v>98.331891099230759</v>
      </c>
      <c r="I16" s="50">
        <f t="shared" si="2"/>
        <v>-99.534389999999803</v>
      </c>
      <c r="J16" s="13"/>
    </row>
    <row r="17" spans="1:14" ht="31.5" x14ac:dyDescent="0.25">
      <c r="A17" s="31" t="s">
        <v>26</v>
      </c>
      <c r="B17" s="15" t="s">
        <v>6</v>
      </c>
      <c r="C17" s="15" t="s">
        <v>8</v>
      </c>
      <c r="D17" s="15" t="s">
        <v>33</v>
      </c>
      <c r="E17" s="16">
        <v>310</v>
      </c>
      <c r="F17" s="32">
        <f>262.5+15</f>
        <v>277.5</v>
      </c>
      <c r="G17" s="44">
        <v>277.28061000000002</v>
      </c>
      <c r="H17" s="79">
        <f t="shared" si="1"/>
        <v>99.920940540540542</v>
      </c>
      <c r="I17" s="41">
        <f t="shared" si="2"/>
        <v>-0.21938999999997577</v>
      </c>
      <c r="J17" s="13"/>
      <c r="N17" s="17"/>
    </row>
    <row r="18" spans="1:14" ht="47.25" x14ac:dyDescent="0.25">
      <c r="A18" s="33" t="s">
        <v>19</v>
      </c>
      <c r="B18" s="15" t="s">
        <v>6</v>
      </c>
      <c r="C18" s="15" t="s">
        <v>8</v>
      </c>
      <c r="D18" s="15" t="s">
        <v>33</v>
      </c>
      <c r="E18" s="16">
        <v>310</v>
      </c>
      <c r="F18" s="8">
        <f>600+60</f>
        <v>660</v>
      </c>
      <c r="G18" s="42">
        <v>660</v>
      </c>
      <c r="H18" s="79">
        <f t="shared" si="1"/>
        <v>100</v>
      </c>
      <c r="I18" s="41">
        <f t="shared" si="2"/>
        <v>0</v>
      </c>
      <c r="J18" s="13"/>
      <c r="N18" s="17"/>
    </row>
    <row r="19" spans="1:14" ht="27" customHeight="1" x14ac:dyDescent="0.25">
      <c r="A19" s="31" t="s">
        <v>24</v>
      </c>
      <c r="B19" s="15" t="s">
        <v>6</v>
      </c>
      <c r="C19" s="15" t="s">
        <v>8</v>
      </c>
      <c r="D19" s="15" t="s">
        <v>33</v>
      </c>
      <c r="E19" s="16">
        <v>310</v>
      </c>
      <c r="F19" s="44">
        <v>520.9</v>
      </c>
      <c r="G19" s="44">
        <v>520.84799999999996</v>
      </c>
      <c r="H19" s="79">
        <f t="shared" si="1"/>
        <v>99.990017277788439</v>
      </c>
      <c r="I19" s="41">
        <f t="shared" si="2"/>
        <v>-5.2000000000020918E-2</v>
      </c>
      <c r="J19" s="13"/>
      <c r="N19" s="17"/>
    </row>
    <row r="20" spans="1:14" ht="31.5" customHeight="1" x14ac:dyDescent="0.25">
      <c r="A20" s="33" t="s">
        <v>18</v>
      </c>
      <c r="B20" s="15" t="s">
        <v>6</v>
      </c>
      <c r="C20" s="15" t="s">
        <v>8</v>
      </c>
      <c r="D20" s="15" t="s">
        <v>33</v>
      </c>
      <c r="E20" s="16">
        <v>310</v>
      </c>
      <c r="F20" s="42">
        <v>810.2</v>
      </c>
      <c r="G20" s="42">
        <v>809.79600000000005</v>
      </c>
      <c r="H20" s="79">
        <f t="shared" si="1"/>
        <v>99.950135768945941</v>
      </c>
      <c r="I20" s="41">
        <f t="shared" si="2"/>
        <v>-0.40399999999999636</v>
      </c>
      <c r="J20" s="13"/>
      <c r="N20" s="17"/>
    </row>
    <row r="21" spans="1:14" ht="49.5" customHeight="1" x14ac:dyDescent="0.25">
      <c r="A21" s="33" t="s">
        <v>23</v>
      </c>
      <c r="B21" s="15" t="s">
        <v>6</v>
      </c>
      <c r="C21" s="15" t="s">
        <v>8</v>
      </c>
      <c r="D21" s="15" t="s">
        <v>33</v>
      </c>
      <c r="E21" s="16">
        <v>310</v>
      </c>
      <c r="F21" s="8">
        <f>600+175-1.7</f>
        <v>773.3</v>
      </c>
      <c r="G21" s="45">
        <v>773.27700000000004</v>
      </c>
      <c r="H21" s="79">
        <f t="shared" si="1"/>
        <v>99.997025733867844</v>
      </c>
      <c r="I21" s="41">
        <f t="shared" si="2"/>
        <v>-2.299999999991087E-2</v>
      </c>
      <c r="J21" s="13"/>
      <c r="N21" s="17"/>
    </row>
    <row r="22" spans="1:14" ht="47.25" customHeight="1" x14ac:dyDescent="0.25">
      <c r="A22" s="34" t="s">
        <v>27</v>
      </c>
      <c r="B22" s="15" t="s">
        <v>6</v>
      </c>
      <c r="C22" s="15" t="s">
        <v>8</v>
      </c>
      <c r="D22" s="15" t="s">
        <v>33</v>
      </c>
      <c r="E22" s="16"/>
      <c r="F22" s="8">
        <v>2925</v>
      </c>
      <c r="G22" s="42">
        <v>2826.1640000000002</v>
      </c>
      <c r="H22" s="79">
        <f t="shared" si="1"/>
        <v>96.620991452991461</v>
      </c>
      <c r="I22" s="41">
        <f t="shared" si="2"/>
        <v>-98.835999999999785</v>
      </c>
      <c r="J22" s="13"/>
      <c r="N22" s="17"/>
    </row>
    <row r="23" spans="1:14" x14ac:dyDescent="0.25">
      <c r="A23" s="55"/>
      <c r="B23" s="52"/>
      <c r="C23" s="52"/>
      <c r="D23" s="52"/>
      <c r="E23" s="53"/>
      <c r="F23" s="56">
        <f>F24</f>
        <v>392.7</v>
      </c>
      <c r="G23" s="56">
        <f>G24</f>
        <v>392.68799999999999</v>
      </c>
      <c r="H23" s="49">
        <f t="shared" si="1"/>
        <v>99.996944232238349</v>
      </c>
      <c r="I23" s="50">
        <f t="shared" si="2"/>
        <v>-1.2000000000000455E-2</v>
      </c>
      <c r="J23" s="13"/>
      <c r="N23" s="17"/>
    </row>
    <row r="24" spans="1:14" ht="63" x14ac:dyDescent="0.25">
      <c r="A24" s="20" t="s">
        <v>14</v>
      </c>
      <c r="B24" s="15" t="s">
        <v>6</v>
      </c>
      <c r="C24" s="15" t="s">
        <v>8</v>
      </c>
      <c r="D24" s="15" t="s">
        <v>28</v>
      </c>
      <c r="E24" s="15" t="s">
        <v>12</v>
      </c>
      <c r="F24" s="35">
        <v>392.7</v>
      </c>
      <c r="G24" s="43">
        <v>392.68799999999999</v>
      </c>
      <c r="H24" s="79">
        <f t="shared" si="1"/>
        <v>99.996944232238349</v>
      </c>
      <c r="I24" s="41">
        <f t="shared" si="2"/>
        <v>-1.2000000000000455E-2</v>
      </c>
      <c r="J24" s="13"/>
    </row>
    <row r="25" spans="1:14" x14ac:dyDescent="0.25">
      <c r="A25" s="57"/>
      <c r="B25" s="52"/>
      <c r="C25" s="52"/>
      <c r="D25" s="52"/>
      <c r="E25" s="52"/>
      <c r="F25" s="58">
        <f>SUM(F26:F26)</f>
        <v>110.60000000000001</v>
      </c>
      <c r="G25" s="58">
        <f>SUM(G26:G26)</f>
        <v>110.51403000000001</v>
      </c>
      <c r="H25" s="49">
        <f t="shared" si="1"/>
        <v>99.922269439421342</v>
      </c>
      <c r="I25" s="50">
        <f t="shared" si="2"/>
        <v>-8.5970000000003211E-2</v>
      </c>
      <c r="J25" s="13"/>
    </row>
    <row r="26" spans="1:14" ht="63" x14ac:dyDescent="0.25">
      <c r="A26" s="20" t="s">
        <v>13</v>
      </c>
      <c r="B26" s="15" t="s">
        <v>6</v>
      </c>
      <c r="C26" s="15" t="s">
        <v>8</v>
      </c>
      <c r="D26" s="15" t="s">
        <v>29</v>
      </c>
      <c r="E26" s="15" t="s">
        <v>12</v>
      </c>
      <c r="F26" s="35">
        <f>115.5+5.2-10.1</f>
        <v>110.60000000000001</v>
      </c>
      <c r="G26" s="43">
        <v>110.51403000000001</v>
      </c>
      <c r="H26" s="79">
        <f t="shared" si="1"/>
        <v>99.922269439421342</v>
      </c>
      <c r="I26" s="41">
        <f t="shared" si="2"/>
        <v>-8.5970000000003211E-2</v>
      </c>
      <c r="J26" s="13"/>
    </row>
    <row r="27" spans="1:14" x14ac:dyDescent="0.25">
      <c r="A27" s="57"/>
      <c r="B27" s="52"/>
      <c r="C27" s="52"/>
      <c r="D27" s="52"/>
      <c r="E27" s="52"/>
      <c r="F27" s="58">
        <f>F28+F29+F30</f>
        <v>14421.5</v>
      </c>
      <c r="G27" s="58">
        <f t="shared" ref="G27" si="5">G28+G29+G30</f>
        <v>14246.598379999999</v>
      </c>
      <c r="H27" s="49">
        <f t="shared" si="1"/>
        <v>98.787216170301278</v>
      </c>
      <c r="I27" s="50">
        <f t="shared" si="2"/>
        <v>-174.90162000000055</v>
      </c>
      <c r="J27" s="13"/>
    </row>
    <row r="28" spans="1:14" ht="30.75" customHeight="1" x14ac:dyDescent="0.25">
      <c r="A28" s="68" t="s">
        <v>25</v>
      </c>
      <c r="B28" s="15" t="s">
        <v>6</v>
      </c>
      <c r="C28" s="15" t="s">
        <v>8</v>
      </c>
      <c r="D28" s="15" t="s">
        <v>30</v>
      </c>
      <c r="E28" s="16">
        <v>310</v>
      </c>
      <c r="F28" s="8">
        <f>5672.1-241.8-407.5-349.9-460</f>
        <v>4212.9000000000005</v>
      </c>
      <c r="G28" s="42">
        <v>4049.9871400000002</v>
      </c>
      <c r="H28" s="79">
        <f t="shared" si="1"/>
        <v>96.132999596477475</v>
      </c>
      <c r="I28" s="41">
        <f t="shared" si="2"/>
        <v>-162.91286000000036</v>
      </c>
      <c r="J28" s="13"/>
    </row>
    <row r="29" spans="1:14" ht="36" customHeight="1" x14ac:dyDescent="0.25">
      <c r="A29" s="71"/>
      <c r="B29" s="15" t="s">
        <v>6</v>
      </c>
      <c r="C29" s="15" t="s">
        <v>8</v>
      </c>
      <c r="D29" s="15" t="s">
        <v>31</v>
      </c>
      <c r="E29" s="16">
        <v>310</v>
      </c>
      <c r="F29" s="8">
        <v>9922.2999999999993</v>
      </c>
      <c r="G29" s="42">
        <v>9922.2999999999993</v>
      </c>
      <c r="H29" s="79">
        <f t="shared" si="1"/>
        <v>100</v>
      </c>
      <c r="I29" s="41">
        <f t="shared" si="2"/>
        <v>0</v>
      </c>
      <c r="J29" s="13"/>
    </row>
    <row r="30" spans="1:14" ht="35.25" customHeight="1" x14ac:dyDescent="0.25">
      <c r="A30" s="36" t="s">
        <v>25</v>
      </c>
      <c r="B30" s="15" t="s">
        <v>6</v>
      </c>
      <c r="C30" s="15" t="s">
        <v>8</v>
      </c>
      <c r="D30" s="15" t="s">
        <v>32</v>
      </c>
      <c r="E30" s="16">
        <v>310</v>
      </c>
      <c r="F30" s="8">
        <f>432.7-146.4</f>
        <v>286.29999999999995</v>
      </c>
      <c r="G30" s="42">
        <v>274.31124</v>
      </c>
      <c r="H30" s="79">
        <f t="shared" si="1"/>
        <v>95.812518337408321</v>
      </c>
      <c r="I30" s="41">
        <f t="shared" si="2"/>
        <v>-11.988759999999957</v>
      </c>
      <c r="J30" s="13"/>
    </row>
    <row r="31" spans="1:14" ht="21" customHeight="1" x14ac:dyDescent="0.25">
      <c r="A31" s="76" t="s">
        <v>11</v>
      </c>
      <c r="B31" s="59" t="s">
        <v>6</v>
      </c>
      <c r="C31" s="59" t="s">
        <v>8</v>
      </c>
      <c r="D31" s="47"/>
      <c r="E31" s="47"/>
      <c r="F31" s="60">
        <f>F32+F34+F38</f>
        <v>65461.299999999996</v>
      </c>
      <c r="G31" s="60">
        <f t="shared" ref="G31" si="6">G32+G34+G38</f>
        <v>65420.713649999998</v>
      </c>
      <c r="H31" s="49">
        <f t="shared" si="1"/>
        <v>99.937999474498667</v>
      </c>
      <c r="I31" s="50">
        <f t="shared" si="2"/>
        <v>-40.586349999997765</v>
      </c>
      <c r="J31" s="13"/>
    </row>
    <row r="32" spans="1:14" ht="21" customHeight="1" x14ac:dyDescent="0.25">
      <c r="A32" s="77"/>
      <c r="B32" s="59"/>
      <c r="C32" s="59"/>
      <c r="D32" s="47"/>
      <c r="E32" s="47"/>
      <c r="F32" s="54">
        <f>F33</f>
        <v>2945.5</v>
      </c>
      <c r="G32" s="54">
        <f t="shared" ref="G32" si="7">G33</f>
        <v>2945.5</v>
      </c>
      <c r="H32" s="49">
        <f t="shared" si="1"/>
        <v>100</v>
      </c>
      <c r="I32" s="50">
        <f t="shared" si="2"/>
        <v>0</v>
      </c>
      <c r="J32" s="13"/>
    </row>
    <row r="33" spans="1:15" ht="25.5" customHeight="1" x14ac:dyDescent="0.25">
      <c r="A33" s="77"/>
      <c r="B33" s="15" t="s">
        <v>6</v>
      </c>
      <c r="C33" s="15" t="s">
        <v>8</v>
      </c>
      <c r="D33" s="15" t="s">
        <v>38</v>
      </c>
      <c r="E33" s="16">
        <v>310</v>
      </c>
      <c r="F33" s="8">
        <f>500+500+500+1445.5</f>
        <v>2945.5</v>
      </c>
      <c r="G33" s="8">
        <v>2945.5</v>
      </c>
      <c r="H33" s="79">
        <f t="shared" si="1"/>
        <v>100</v>
      </c>
      <c r="I33" s="41">
        <f t="shared" si="2"/>
        <v>0</v>
      </c>
      <c r="J33" s="13"/>
    </row>
    <row r="34" spans="1:15" ht="21.75" customHeight="1" x14ac:dyDescent="0.25">
      <c r="A34" s="77"/>
      <c r="B34" s="52"/>
      <c r="C34" s="52"/>
      <c r="D34" s="53"/>
      <c r="E34" s="53"/>
      <c r="F34" s="54">
        <f>F35+F36+F37</f>
        <v>59775.299999999996</v>
      </c>
      <c r="G34" s="54">
        <f>G35+G36+G37</f>
        <v>59775.213649999998</v>
      </c>
      <c r="H34" s="49">
        <f t="shared" si="1"/>
        <v>99.999855542339404</v>
      </c>
      <c r="I34" s="50">
        <f t="shared" si="2"/>
        <v>-8.6349999997764826E-2</v>
      </c>
      <c r="J34" s="13"/>
    </row>
    <row r="35" spans="1:15" ht="24.75" customHeight="1" x14ac:dyDescent="0.25">
      <c r="A35" s="77"/>
      <c r="B35" s="15" t="s">
        <v>6</v>
      </c>
      <c r="C35" s="15" t="s">
        <v>8</v>
      </c>
      <c r="D35" s="15" t="s">
        <v>34</v>
      </c>
      <c r="E35" s="16">
        <v>310</v>
      </c>
      <c r="F35" s="37">
        <f>25966.3+19723+1091.2+8131.2</f>
        <v>54911.7</v>
      </c>
      <c r="G35" s="37">
        <v>54911.7</v>
      </c>
      <c r="H35" s="79">
        <f t="shared" si="1"/>
        <v>100</v>
      </c>
      <c r="I35" s="41">
        <f t="shared" si="2"/>
        <v>0</v>
      </c>
      <c r="J35" s="13"/>
      <c r="O35" s="18"/>
    </row>
    <row r="36" spans="1:15" ht="27" customHeight="1" x14ac:dyDescent="0.25">
      <c r="A36" s="77"/>
      <c r="B36" s="15" t="s">
        <v>6</v>
      </c>
      <c r="C36" s="15" t="s">
        <v>8</v>
      </c>
      <c r="D36" s="16" t="s">
        <v>35</v>
      </c>
      <c r="E36" s="16">
        <v>310</v>
      </c>
      <c r="F36" s="37">
        <f>948.5+279.1+185.5+251.5+33.8</f>
        <v>1698.3999999999999</v>
      </c>
      <c r="G36" s="27">
        <v>1698.4</v>
      </c>
      <c r="H36" s="79">
        <f t="shared" si="1"/>
        <v>100.00000000000003</v>
      </c>
      <c r="I36" s="41">
        <f t="shared" si="2"/>
        <v>0</v>
      </c>
      <c r="J36" s="13"/>
    </row>
    <row r="37" spans="1:15" ht="24.75" customHeight="1" x14ac:dyDescent="0.25">
      <c r="A37" s="78"/>
      <c r="B37" s="15" t="s">
        <v>6</v>
      </c>
      <c r="C37" s="15" t="s">
        <v>8</v>
      </c>
      <c r="D37" s="16">
        <v>2110220990</v>
      </c>
      <c r="E37" s="16">
        <v>310</v>
      </c>
      <c r="F37" s="37">
        <f>1000+2144.3+155.6+844.4-945.3-33.8</f>
        <v>3165.2</v>
      </c>
      <c r="G37" s="27">
        <v>3165.1136499999998</v>
      </c>
      <c r="H37" s="79">
        <f t="shared" si="1"/>
        <v>99.997271894351073</v>
      </c>
      <c r="I37" s="41">
        <f t="shared" si="2"/>
        <v>-8.6350000000038563E-2</v>
      </c>
      <c r="J37" s="13"/>
    </row>
    <row r="38" spans="1:15" ht="22.5" customHeight="1" x14ac:dyDescent="0.25">
      <c r="A38" s="68" t="s">
        <v>11</v>
      </c>
      <c r="B38" s="53">
        <v>10</v>
      </c>
      <c r="C38" s="52" t="s">
        <v>8</v>
      </c>
      <c r="D38" s="52" t="s">
        <v>20</v>
      </c>
      <c r="E38" s="53"/>
      <c r="F38" s="62">
        <f>F39+F40</f>
        <v>2740.5</v>
      </c>
      <c r="G38" s="62">
        <f t="shared" ref="G38" si="8">G39+G40</f>
        <v>2700</v>
      </c>
      <c r="H38" s="49">
        <f t="shared" si="1"/>
        <v>98.522167487684726</v>
      </c>
      <c r="I38" s="50">
        <f t="shared" si="2"/>
        <v>-40.5</v>
      </c>
      <c r="J38" s="13"/>
    </row>
    <row r="39" spans="1:15" ht="31.5" customHeight="1" x14ac:dyDescent="0.25">
      <c r="A39" s="69"/>
      <c r="B39" s="16">
        <v>10</v>
      </c>
      <c r="C39" s="15" t="s">
        <v>8</v>
      </c>
      <c r="D39" s="15" t="s">
        <v>36</v>
      </c>
      <c r="E39" s="16">
        <v>310</v>
      </c>
      <c r="F39" s="38">
        <v>2619</v>
      </c>
      <c r="G39" s="38">
        <v>2619</v>
      </c>
      <c r="H39" s="79">
        <f t="shared" si="1"/>
        <v>100</v>
      </c>
      <c r="I39" s="41">
        <f t="shared" si="2"/>
        <v>0</v>
      </c>
      <c r="J39" s="13"/>
    </row>
    <row r="40" spans="1:15" ht="26.25" customHeight="1" x14ac:dyDescent="0.25">
      <c r="A40" s="70"/>
      <c r="B40" s="16">
        <v>10</v>
      </c>
      <c r="C40" s="15" t="s">
        <v>8</v>
      </c>
      <c r="D40" s="16" t="s">
        <v>37</v>
      </c>
      <c r="E40" s="16">
        <v>310</v>
      </c>
      <c r="F40" s="38">
        <f>171-49.5</f>
        <v>121.5</v>
      </c>
      <c r="G40" s="39">
        <v>81</v>
      </c>
      <c r="H40" s="79">
        <f t="shared" si="1"/>
        <v>66.666666666666657</v>
      </c>
      <c r="I40" s="41">
        <f t="shared" si="2"/>
        <v>-40.5</v>
      </c>
      <c r="J40" s="13"/>
    </row>
    <row r="41" spans="1:15" x14ac:dyDescent="0.25">
      <c r="A41" s="61" t="s">
        <v>10</v>
      </c>
      <c r="B41" s="59"/>
      <c r="C41" s="59"/>
      <c r="D41" s="47"/>
      <c r="E41" s="47"/>
      <c r="F41" s="60">
        <f>F12+F15+F17+F18+F19+F20+F21+F22+F24+F26+F28+F29+F30+F33+F35+F36+F39+F40+F37</f>
        <v>98532.999999999985</v>
      </c>
      <c r="G41" s="60">
        <f>G12+G15+G17+G18+G19+G20+G21+G22+G24+G26+G28+G29+G30+G33+G35+G36+G39+G40+G37</f>
        <v>98217.87966999998</v>
      </c>
      <c r="H41" s="49">
        <f t="shared" si="1"/>
        <v>99.680188028376264</v>
      </c>
      <c r="I41" s="60">
        <f>I12+I15+I17+I18+I19+I20+I21+I22+I24+I26+I28+I29+I30+I33+I35+I36+I39+I40+I37</f>
        <v>-315.12033000000008</v>
      </c>
      <c r="J41" s="13"/>
    </row>
    <row r="43" spans="1:15" x14ac:dyDescent="0.25">
      <c r="I43" s="6"/>
    </row>
  </sheetData>
  <mergeCells count="13">
    <mergeCell ref="H6:H7"/>
    <mergeCell ref="I6:I7"/>
    <mergeCell ref="A5:I5"/>
    <mergeCell ref="A38:A40"/>
    <mergeCell ref="A28:A29"/>
    <mergeCell ref="A6:A7"/>
    <mergeCell ref="B6:B7"/>
    <mergeCell ref="C6:C7"/>
    <mergeCell ref="D6:D7"/>
    <mergeCell ref="E6:E7"/>
    <mergeCell ref="A31:A37"/>
    <mergeCell ref="F6:F7"/>
    <mergeCell ref="G6:G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2026-02-08T22:11:46Z</dcterms:modified>
</cp:coreProperties>
</file>